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8" windowWidth="14808" windowHeight="7716"/>
  </bookViews>
  <sheets>
    <sheet name="2020-2022" sheetId="1" r:id="rId1"/>
  </sheets>
  <definedNames>
    <definedName name="_xlnm.Print_Area" localSheetId="0">'2020-2022'!$A$1:$E$45</definedName>
  </definedNames>
  <calcPr calcId="145621"/>
</workbook>
</file>

<file path=xl/calcChain.xml><?xml version="1.0" encoding="utf-8"?>
<calcChain xmlns="http://schemas.openxmlformats.org/spreadsheetml/2006/main">
  <c r="C31" i="1" l="1"/>
  <c r="C30" i="1"/>
  <c r="E29" i="1"/>
  <c r="D29" i="1"/>
  <c r="E30" i="1"/>
  <c r="D30" i="1"/>
  <c r="C29" i="1" l="1"/>
  <c r="C17" i="1" s="1"/>
  <c r="E35" i="1" l="1"/>
  <c r="D35" i="1"/>
  <c r="C35" i="1"/>
  <c r="C44" i="1"/>
  <c r="E42" i="1" l="1"/>
  <c r="D42" i="1"/>
  <c r="C42" i="1"/>
  <c r="C39" i="1" l="1"/>
  <c r="E38" i="1"/>
  <c r="D38" i="1"/>
  <c r="E39" i="1"/>
  <c r="D39" i="1"/>
  <c r="C38" i="1" l="1"/>
  <c r="E37" i="1" l="1"/>
  <c r="D37" i="1"/>
  <c r="C37" i="1"/>
  <c r="E43" i="1"/>
  <c r="D43" i="1"/>
  <c r="C43" i="1"/>
  <c r="E36" i="1" l="1"/>
  <c r="C36" i="1"/>
  <c r="D36" i="1"/>
  <c r="E34" i="1"/>
  <c r="D34" i="1"/>
  <c r="C34" i="1"/>
  <c r="E33" i="1" l="1"/>
  <c r="E32" i="1" s="1"/>
  <c r="D33" i="1"/>
  <c r="D32" i="1" s="1"/>
  <c r="C33" i="1"/>
  <c r="C32" i="1" s="1"/>
  <c r="E27" i="1"/>
  <c r="E26" i="1" s="1"/>
  <c r="D27" i="1"/>
  <c r="D26" i="1" s="1"/>
  <c r="C27" i="1"/>
  <c r="C26" i="1" s="1"/>
  <c r="E24" i="1"/>
  <c r="D24" i="1"/>
  <c r="C24" i="1"/>
  <c r="E22" i="1"/>
  <c r="D22" i="1"/>
  <c r="C22" i="1"/>
  <c r="E19" i="1"/>
  <c r="E18" i="1" s="1"/>
  <c r="D19" i="1"/>
  <c r="D18" i="1" s="1"/>
  <c r="C19" i="1"/>
  <c r="C18" i="1" s="1"/>
  <c r="D21" i="1" l="1"/>
  <c r="E21" i="1"/>
  <c r="E17" i="1" s="1"/>
  <c r="E45" i="1" s="1"/>
  <c r="D17" i="1"/>
  <c r="D45" i="1" s="1"/>
  <c r="C21" i="1"/>
  <c r="C45" i="1" s="1"/>
</calcChain>
</file>

<file path=xl/sharedStrings.xml><?xml version="1.0" encoding="utf-8"?>
<sst xmlns="http://schemas.openxmlformats.org/spreadsheetml/2006/main" count="86" uniqueCount="81">
  <si>
    <t/>
  </si>
  <si>
    <t>Приложение 1</t>
  </si>
  <si>
    <t>Объем поступлений доходов в бюджет сельского поселения "Иоссер" на 2020 год и плановый период 2021 и 2022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</si>
  <si>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</si>
  <si>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</si>
  <si>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</si>
  <si>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</si>
  <si>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</si>
  <si>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</si>
  <si>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</si>
  <si>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</si>
  <si>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</si>
  <si>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</si>
  <si>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</si>
  <si>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</si>
  <si>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</si>
  <si>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</si>
  <si>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</si>
  <si>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</si>
  <si>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</si>
  <si>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</si>
  <si>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</si>
  <si>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</si>
  <si>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</si>
  <si>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</si>
  <si>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</si>
  <si>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</si>
  <si>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</si>
  <si>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</si>
  <si>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</si>
  <si>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</si>
  <si>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</si>
  <si>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</si>
  <si>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</si>
  <si>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</si>
  <si>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</si>
  <si>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</si>
  <si>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</si>
  <si>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</si>
  <si>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</si>
  <si>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</si>
  <si>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</si>
  <si>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</si>
  <si>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</si>
  <si>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</si>
  <si>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</si>
  <si>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</si>
  <si>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</si>
  <si>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</si>
  <si>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</si>
  <si>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</si>
  <si>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</si>
  <si>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</si>
  <si>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</si>
  <si>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</si>
  <si>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</si>
  <si>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</si>
  <si>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</si>
  <si>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</si>
  <si>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к решению Совета сельского поселения "Иоссер"</t>
  </si>
  <si>
    <t>"О бюджете сельского поселения "Иоссер"</t>
  </si>
  <si>
    <t>на 2020 год и плановый период 2021 и 2022 годов"</t>
  </si>
  <si>
    <t>2 02 40000 00 0000 150</t>
  </si>
  <si>
    <t>2 02 49999 10 0000 150</t>
  </si>
  <si>
    <t>Иные межбюджетные трансферты</t>
  </si>
  <si>
    <t>Прочие межбюджетные трансферты, передаваемые бюджетам сельских поселений</t>
  </si>
  <si>
    <t xml:space="preserve">2 02 35 930 10 0000 150 </t>
  </si>
  <si>
    <t>Субвенции бюджетам сельских поселений на государственную регистрацию актов гражданского состояния</t>
  </si>
  <si>
    <t>от 26.12. 2019 г № 4-30/2</t>
  </si>
  <si>
    <t xml:space="preserve">"О внесении изменений и дополнений в решение Совета сельского поселения "Иоссер" </t>
  </si>
  <si>
    <t>от 26.12.2019 г.№ 4-30/2 "О бюджете сельского поселения "Иоссер"</t>
  </si>
  <si>
    <t>Уведомление Минфина РК от 19.12.2019 № 17/21</t>
  </si>
  <si>
    <t>(+110000,00)Реш.МР от 05.03.2020 № 68 (на компьютер) на 2 программы для админ. (не бухг)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</si>
  <si>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</si>
  <si>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</si>
  <si>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</si>
  <si>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</si>
  <si>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</si>
  <si>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</si>
  <si>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Новая строка.                                                 (+16359,57) поступ.доходы от исп.им-ва (баня) без плана</t>
  </si>
  <si>
    <r>
      <t xml:space="preserve">к решению Совета сельского поселения "Иоссер" </t>
    </r>
    <r>
      <rPr>
        <sz val="9"/>
        <color rgb="FFFF0000"/>
        <rFont val="Times New Roman"/>
        <family val="1"/>
        <charset val="204"/>
      </rPr>
      <t>от 27.03.2020 г № 4-31/1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</si>
</sst>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?"/>
  </numFmts>
  <fonts count="20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7"/>
      <color rgb="FFFF0000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1">
    <xf numFmtId="0" fontId="0" fillId="0" borderId="0">
      <alignment vertical="top" wrapText="1"/>
    </xf>
  </cellStyleXfs>
  <cellXfs count="5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164" fontId="2" fillId="3" borderId="4" xfId="0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vertical="top" wrapText="1"/>
    </xf>
    <xf numFmtId="164" fontId="5" fillId="3" borderId="2" xfId="0" applyNumberFormat="1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164" fontId="5" fillId="0" borderId="2" xfId="0" applyNumberFormat="1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vertical="top" wrapText="1"/>
    </xf>
    <xf numFmtId="0" fontId="8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left" vertical="top" wrapText="1"/>
    </xf>
    <xf numFmtId="164" fontId="14" fillId="0" borderId="2" xfId="0" applyNumberFormat="1" applyFont="1" applyFill="1" applyBorder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164" fontId="15" fillId="0" borderId="2" xfId="0" applyNumberFormat="1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6" fillId="0" borderId="0" xfId="0" applyFont="1" applyAlignment="1">
      <alignment vertical="top" wrapText="1"/>
    </xf>
    <xf numFmtId="49" fontId="14" fillId="0" borderId="5" xfId="0" applyNumberFormat="1" applyFont="1" applyBorder="1" applyAlignment="1" applyProtection="1">
      <alignment horizontal="left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2" fillId="3" borderId="4" xfId="0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vertical="top" wrapText="1"/>
    </xf>
    <xf numFmtId="164" fontId="14" fillId="0" borderId="6" xfId="0" applyNumberFormat="1" applyFont="1" applyFill="1" applyBorder="1" applyAlignment="1">
      <alignment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left" vertical="top" wrapText="1"/>
    </xf>
    <xf numFmtId="164" fontId="8" fillId="0" borderId="7" xfId="0" applyNumberFormat="1" applyFont="1" applyFill="1" applyBorder="1" applyAlignment="1">
      <alignment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vertical="top" wrapText="1"/>
    </xf>
    <xf numFmtId="164" fontId="5" fillId="0" borderId="8" xfId="0" applyNumberFormat="1" applyFont="1" applyFill="1" applyBorder="1" applyAlignment="1">
      <alignment vertical="top" wrapText="1"/>
    </xf>
    <xf numFmtId="49" fontId="17" fillId="0" borderId="5" xfId="0" applyNumberFormat="1" applyFont="1" applyFill="1" applyBorder="1" applyAlignment="1">
      <alignment horizontal="center" vertical="center" wrapText="1"/>
    </xf>
    <xf numFmtId="49" fontId="17" fillId="0" borderId="5" xfId="0" applyNumberFormat="1" applyFont="1" applyBorder="1" applyAlignment="1" applyProtection="1">
      <alignment horizontal="left" vertical="center" wrapText="1"/>
    </xf>
    <xf numFmtId="164" fontId="17" fillId="0" borderId="5" xfId="0" applyNumberFormat="1" applyFont="1" applyFill="1" applyBorder="1" applyAlignment="1">
      <alignment horizontal="right" vertical="top" wrapText="1"/>
    </xf>
    <xf numFmtId="49" fontId="14" fillId="0" borderId="5" xfId="0" applyNumberFormat="1" applyFont="1" applyFill="1" applyBorder="1" applyAlignment="1">
      <alignment horizontal="center" vertical="center" wrapText="1"/>
    </xf>
    <xf numFmtId="165" fontId="14" fillId="0" borderId="5" xfId="0" applyNumberFormat="1" applyFont="1" applyBorder="1" applyAlignment="1" applyProtection="1">
      <alignment horizontal="left" vertical="center" wrapText="1"/>
    </xf>
    <xf numFmtId="164" fontId="14" fillId="0" borderId="5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topLeftCell="A32" zoomScaleNormal="100" workbookViewId="0">
      <selection activeCell="I30" sqref="I30"/>
    </sheetView>
  </sheetViews>
  <sheetFormatPr defaultRowHeight="13.2" x14ac:dyDescent="0.25"/>
  <cols>
    <col min="1" max="1" width="23.33203125" customWidth="1"/>
    <col min="2" max="2" width="44.77734375" customWidth="1"/>
    <col min="3" max="4" width="10.77734375" customWidth="1"/>
    <col min="5" max="5" width="10.88671875" customWidth="1"/>
    <col min="6" max="6" width="23" customWidth="1"/>
  </cols>
  <sheetData>
    <row r="1" spans="1:5" ht="12" customHeight="1" x14ac:dyDescent="0.25">
      <c r="A1" s="14"/>
      <c r="B1" s="30" t="s">
        <v>1</v>
      </c>
      <c r="C1" s="30"/>
      <c r="D1" s="30"/>
      <c r="E1" s="30"/>
    </row>
    <row r="2" spans="1:5" ht="10.95" customHeight="1" x14ac:dyDescent="0.25">
      <c r="A2" s="29" t="s">
        <v>80</v>
      </c>
      <c r="B2" s="29"/>
      <c r="C2" s="29"/>
      <c r="D2" s="29"/>
      <c r="E2" s="31"/>
    </row>
    <row r="3" spans="1:5" ht="10.95" customHeight="1" x14ac:dyDescent="0.25">
      <c r="B3" s="29" t="s">
        <v>69</v>
      </c>
      <c r="C3" s="29"/>
      <c r="D3" s="29"/>
      <c r="E3" s="29"/>
    </row>
    <row r="4" spans="1:5" ht="10.95" customHeight="1" x14ac:dyDescent="0.25">
      <c r="B4" s="29" t="s">
        <v>70</v>
      </c>
      <c r="C4" s="29"/>
      <c r="D4" s="29"/>
      <c r="E4" s="29"/>
    </row>
    <row r="5" spans="1:5" ht="10.95" customHeight="1" x14ac:dyDescent="0.25">
      <c r="B5" s="29" t="s">
        <v>61</v>
      </c>
      <c r="C5" s="29"/>
      <c r="D5" s="29"/>
      <c r="E5" s="29"/>
    </row>
    <row r="7" spans="1:5" ht="11.4" customHeight="1" x14ac:dyDescent="0.25">
      <c r="A7" s="1" t="s">
        <v>0</v>
      </c>
      <c r="B7" s="33" t="s">
        <v>1</v>
      </c>
      <c r="C7" s="33"/>
      <c r="D7" s="33"/>
      <c r="E7" s="33"/>
    </row>
    <row r="8" spans="1:5" s="16" customFormat="1" ht="10.050000000000001" customHeight="1" x14ac:dyDescent="0.25">
      <c r="A8" s="15" t="s">
        <v>0</v>
      </c>
      <c r="B8" s="34" t="s">
        <v>59</v>
      </c>
      <c r="C8" s="34"/>
      <c r="D8" s="34"/>
      <c r="E8" s="34"/>
    </row>
    <row r="9" spans="1:5" s="16" customFormat="1" ht="10.050000000000001" customHeight="1" x14ac:dyDescent="0.25">
      <c r="A9" s="15"/>
      <c r="B9" s="38" t="s">
        <v>68</v>
      </c>
      <c r="C9" s="38"/>
      <c r="D9" s="38"/>
      <c r="E9" s="38"/>
    </row>
    <row r="10" spans="1:5" s="16" customFormat="1" ht="10.050000000000001" customHeight="1" x14ac:dyDescent="0.25">
      <c r="A10" s="15"/>
      <c r="B10" s="34" t="s">
        <v>60</v>
      </c>
      <c r="C10" s="34"/>
      <c r="D10" s="34"/>
      <c r="E10" s="34"/>
    </row>
    <row r="11" spans="1:5" s="16" customFormat="1" ht="10.050000000000001" customHeight="1" x14ac:dyDescent="0.25">
      <c r="A11" s="15"/>
      <c r="B11" s="34" t="s">
        <v>61</v>
      </c>
      <c r="C11" s="34"/>
      <c r="D11" s="34"/>
      <c r="E11" s="34"/>
    </row>
    <row r="12" spans="1:5" ht="10.199999999999999" customHeight="1" x14ac:dyDescent="0.25">
      <c r="A12" s="2"/>
      <c r="B12" s="3"/>
      <c r="C12" s="2"/>
      <c r="D12" s="2"/>
      <c r="E12" s="2"/>
    </row>
    <row r="13" spans="1:5" ht="46.8" customHeight="1" x14ac:dyDescent="0.25">
      <c r="A13" s="35" t="s">
        <v>2</v>
      </c>
      <c r="B13" s="35"/>
      <c r="C13" s="35"/>
      <c r="D13" s="35"/>
      <c r="E13" s="35"/>
    </row>
    <row r="14" spans="1:5" x14ac:dyDescent="0.25">
      <c r="A14" s="36" t="s">
        <v>3</v>
      </c>
      <c r="B14" s="36" t="s">
        <v>4</v>
      </c>
      <c r="C14" s="36" t="s">
        <v>5</v>
      </c>
      <c r="D14" s="36"/>
      <c r="E14" s="36"/>
    </row>
    <row r="15" spans="1:5" ht="38.4" customHeight="1" x14ac:dyDescent="0.25">
      <c r="A15" s="37" t="s">
        <v>0</v>
      </c>
      <c r="B15" s="37" t="s">
        <v>0</v>
      </c>
      <c r="C15" s="28" t="s">
        <v>6</v>
      </c>
      <c r="D15" s="28" t="s">
        <v>7</v>
      </c>
      <c r="E15" s="28" t="s">
        <v>8</v>
      </c>
    </row>
    <row r="16" spans="1:5" s="27" customFormat="1" ht="12" customHeight="1" x14ac:dyDescent="0.25">
      <c r="A16" s="26" t="s">
        <v>9</v>
      </c>
      <c r="B16" s="26" t="s">
        <v>10</v>
      </c>
      <c r="C16" s="26" t="s">
        <v>11</v>
      </c>
      <c r="D16" s="26" t="s">
        <v>12</v>
      </c>
      <c r="E16" s="26" t="s">
        <v>13</v>
      </c>
    </row>
    <row r="17" spans="1:6" ht="18" customHeight="1" x14ac:dyDescent="0.25">
      <c r="A17" s="5" t="s">
        <v>14</v>
      </c>
      <c r="B17" s="6" t="s">
        <v>15</v>
      </c>
      <c r="C17" s="7">
        <f>C18+C21+C26+C32+C29</f>
        <v>167.85956999999999</v>
      </c>
      <c r="D17" s="7">
        <f t="shared" ref="D17:E17" si="0">D18+D21+D26+D32</f>
        <v>151</v>
      </c>
      <c r="E17" s="7">
        <f t="shared" si="0"/>
        <v>150</v>
      </c>
    </row>
    <row r="18" spans="1:6" ht="16.05" customHeight="1" x14ac:dyDescent="0.25">
      <c r="A18" s="8" t="s">
        <v>16</v>
      </c>
      <c r="B18" s="9" t="s">
        <v>17</v>
      </c>
      <c r="C18" s="10">
        <f t="shared" ref="C18:E19" si="1">C19</f>
        <v>114</v>
      </c>
      <c r="D18" s="10">
        <f t="shared" si="1"/>
        <v>116</v>
      </c>
      <c r="E18" s="10">
        <f t="shared" si="1"/>
        <v>116</v>
      </c>
    </row>
    <row r="19" spans="1:6" ht="16.05" customHeight="1" x14ac:dyDescent="0.25">
      <c r="A19" s="8" t="s">
        <v>18</v>
      </c>
      <c r="B19" s="9" t="s">
        <v>19</v>
      </c>
      <c r="C19" s="10">
        <f t="shared" si="1"/>
        <v>114</v>
      </c>
      <c r="D19" s="10">
        <f t="shared" si="1"/>
        <v>116</v>
      </c>
      <c r="E19" s="10">
        <f t="shared" si="1"/>
        <v>116</v>
      </c>
    </row>
    <row r="20" spans="1:6" ht="88.8" customHeight="1" x14ac:dyDescent="0.25">
      <c r="A20" s="11" t="s">
        <v>20</v>
      </c>
      <c r="B20" s="12" t="s">
        <v>21</v>
      </c>
      <c r="C20" s="13">
        <v>114</v>
      </c>
      <c r="D20" s="13">
        <v>116</v>
      </c>
      <c r="E20" s="13">
        <v>116</v>
      </c>
    </row>
    <row r="21" spans="1:6" ht="16.05" customHeight="1" x14ac:dyDescent="0.25">
      <c r="A21" s="8" t="s">
        <v>22</v>
      </c>
      <c r="B21" s="9" t="s">
        <v>23</v>
      </c>
      <c r="C21" s="10">
        <f>C22+C24</f>
        <v>8</v>
      </c>
      <c r="D21" s="10">
        <f>D22+D24</f>
        <v>8</v>
      </c>
      <c r="E21" s="10">
        <f>E22+E24</f>
        <v>8</v>
      </c>
    </row>
    <row r="22" spans="1:6" ht="16.05" customHeight="1" x14ac:dyDescent="0.25">
      <c r="A22" s="8" t="s">
        <v>24</v>
      </c>
      <c r="B22" s="9" t="s">
        <v>25</v>
      </c>
      <c r="C22" s="10">
        <f>C23</f>
        <v>5</v>
      </c>
      <c r="D22" s="10">
        <f>D23</f>
        <v>5</v>
      </c>
      <c r="E22" s="10">
        <f>E23</f>
        <v>5</v>
      </c>
    </row>
    <row r="23" spans="1:6" ht="60" customHeight="1" x14ac:dyDescent="0.25">
      <c r="A23" s="11" t="s">
        <v>26</v>
      </c>
      <c r="B23" s="12" t="s">
        <v>27</v>
      </c>
      <c r="C23" s="13">
        <v>5</v>
      </c>
      <c r="D23" s="13">
        <v>5</v>
      </c>
      <c r="E23" s="13">
        <v>5</v>
      </c>
    </row>
    <row r="24" spans="1:6" ht="16.05" customHeight="1" x14ac:dyDescent="0.25">
      <c r="A24" s="8" t="s">
        <v>28</v>
      </c>
      <c r="B24" s="9" t="s">
        <v>29</v>
      </c>
      <c r="C24" s="10">
        <f>C25</f>
        <v>3</v>
      </c>
      <c r="D24" s="10">
        <f>D25</f>
        <v>3</v>
      </c>
      <c r="E24" s="10">
        <f>E25</f>
        <v>3</v>
      </c>
    </row>
    <row r="25" spans="1:6" ht="46.8" customHeight="1" x14ac:dyDescent="0.25">
      <c r="A25" s="11" t="s">
        <v>30</v>
      </c>
      <c r="B25" s="12" t="s">
        <v>31</v>
      </c>
      <c r="C25" s="13">
        <v>3</v>
      </c>
      <c r="D25" s="13">
        <v>3</v>
      </c>
      <c r="E25" s="13">
        <v>3</v>
      </c>
    </row>
    <row r="26" spans="1:6" ht="16.05" customHeight="1" x14ac:dyDescent="0.25">
      <c r="A26" s="8" t="s">
        <v>32</v>
      </c>
      <c r="B26" s="9" t="s">
        <v>33</v>
      </c>
      <c r="C26" s="10">
        <f>C27</f>
        <v>2.5</v>
      </c>
      <c r="D26" s="10">
        <f t="shared" ref="C26:E27" si="2">D27</f>
        <v>1</v>
      </c>
      <c r="E26" s="10">
        <f t="shared" si="2"/>
        <v>1</v>
      </c>
    </row>
    <row r="27" spans="1:6" ht="60" customHeight="1" x14ac:dyDescent="0.25">
      <c r="A27" s="8" t="s">
        <v>34</v>
      </c>
      <c r="B27" s="9" t="s">
        <v>35</v>
      </c>
      <c r="C27" s="10">
        <f t="shared" si="2"/>
        <v>2.5</v>
      </c>
      <c r="D27" s="10">
        <f t="shared" si="2"/>
        <v>1</v>
      </c>
      <c r="E27" s="10">
        <f t="shared" si="2"/>
        <v>1</v>
      </c>
    </row>
    <row r="28" spans="1:6" ht="100.8" customHeight="1" x14ac:dyDescent="0.25">
      <c r="A28" s="40" t="s">
        <v>36</v>
      </c>
      <c r="B28" s="41" t="s">
        <v>37</v>
      </c>
      <c r="C28" s="42">
        <v>2.5</v>
      </c>
      <c r="D28" s="13">
        <v>1</v>
      </c>
      <c r="E28" s="13">
        <v>1</v>
      </c>
    </row>
    <row r="29" spans="1:6" s="23" customFormat="1" ht="58.2" customHeight="1" x14ac:dyDescent="0.25">
      <c r="A29" s="46" t="s">
        <v>73</v>
      </c>
      <c r="B29" s="47" t="s">
        <v>74</v>
      </c>
      <c r="C29" s="48">
        <f t="shared" ref="C29:E30" si="3">C30</f>
        <v>16.359570000000001</v>
      </c>
      <c r="D29" s="39">
        <f t="shared" si="3"/>
        <v>0</v>
      </c>
      <c r="E29" s="19">
        <f t="shared" si="3"/>
        <v>0</v>
      </c>
    </row>
    <row r="30" spans="1:6" s="23" customFormat="1" ht="124.2" customHeight="1" x14ac:dyDescent="0.25">
      <c r="A30" s="49" t="s">
        <v>75</v>
      </c>
      <c r="B30" s="50" t="s">
        <v>76</v>
      </c>
      <c r="C30" s="51">
        <f t="shared" si="3"/>
        <v>16.359570000000001</v>
      </c>
      <c r="D30" s="39">
        <f t="shared" si="3"/>
        <v>0</v>
      </c>
      <c r="E30" s="19">
        <f t="shared" si="3"/>
        <v>0</v>
      </c>
    </row>
    <row r="31" spans="1:6" s="23" customFormat="1" ht="86.4" customHeight="1" x14ac:dyDescent="0.25">
      <c r="A31" s="49" t="s">
        <v>77</v>
      </c>
      <c r="B31" s="25" t="s">
        <v>78</v>
      </c>
      <c r="C31" s="51">
        <f>16.35957</f>
        <v>16.359570000000001</v>
      </c>
      <c r="D31" s="39">
        <v>0</v>
      </c>
      <c r="E31" s="19">
        <v>0</v>
      </c>
      <c r="F31" s="24" t="s">
        <v>79</v>
      </c>
    </row>
    <row r="32" spans="1:6" ht="13.8" x14ac:dyDescent="0.25">
      <c r="A32" s="43" t="s">
        <v>38</v>
      </c>
      <c r="B32" s="44" t="s">
        <v>39</v>
      </c>
      <c r="C32" s="45">
        <f t="shared" ref="C32:E33" si="4">C33</f>
        <v>27</v>
      </c>
      <c r="D32" s="10">
        <f t="shared" si="4"/>
        <v>26</v>
      </c>
      <c r="E32" s="10">
        <f t="shared" si="4"/>
        <v>25</v>
      </c>
    </row>
    <row r="33" spans="1:6" ht="13.8" x14ac:dyDescent="0.25">
      <c r="A33" s="8" t="s">
        <v>40</v>
      </c>
      <c r="B33" s="9" t="s">
        <v>41</v>
      </c>
      <c r="C33" s="10">
        <f t="shared" si="4"/>
        <v>27</v>
      </c>
      <c r="D33" s="10">
        <f t="shared" si="4"/>
        <v>26</v>
      </c>
      <c r="E33" s="10">
        <f t="shared" si="4"/>
        <v>25</v>
      </c>
    </row>
    <row r="34" spans="1:6" ht="31.8" customHeight="1" x14ac:dyDescent="0.25">
      <c r="A34" s="11" t="s">
        <v>42</v>
      </c>
      <c r="B34" s="12" t="s">
        <v>43</v>
      </c>
      <c r="C34" s="13">
        <f>15+12</f>
        <v>27</v>
      </c>
      <c r="D34" s="13">
        <f>15+11</f>
        <v>26</v>
      </c>
      <c r="E34" s="13">
        <f>15+10</f>
        <v>25</v>
      </c>
    </row>
    <row r="35" spans="1:6" ht="16.05" customHeight="1" x14ac:dyDescent="0.25">
      <c r="A35" s="5" t="s">
        <v>44</v>
      </c>
      <c r="B35" s="6" t="s">
        <v>45</v>
      </c>
      <c r="C35" s="7">
        <f>(5.8+2900.55+100.001+67+409.45+19.501+2+152.3)+0.009+110</f>
        <v>3766.6110000000008</v>
      </c>
      <c r="D35" s="7">
        <f>2751.342-0.038</f>
        <v>2751.3040000000001</v>
      </c>
      <c r="E35" s="7">
        <f>2889.384+0.029</f>
        <v>2889.413</v>
      </c>
    </row>
    <row r="36" spans="1:6" ht="44.4" customHeight="1" x14ac:dyDescent="0.25">
      <c r="A36" s="8" t="s">
        <v>46</v>
      </c>
      <c r="B36" s="9" t="s">
        <v>47</v>
      </c>
      <c r="C36" s="10">
        <f>C37+C39+C43</f>
        <v>3766.6110000000003</v>
      </c>
      <c r="D36" s="10">
        <f>D37+D39+D43</f>
        <v>2751.3040000000001</v>
      </c>
      <c r="E36" s="10">
        <f>E37+E39+E43</f>
        <v>2889.413</v>
      </c>
    </row>
    <row r="37" spans="1:6" ht="31.2" customHeight="1" x14ac:dyDescent="0.25">
      <c r="A37" s="8" t="s">
        <v>48</v>
      </c>
      <c r="B37" s="9" t="s">
        <v>49</v>
      </c>
      <c r="C37" s="10">
        <f>C38</f>
        <v>2906.3500000000004</v>
      </c>
      <c r="D37" s="10">
        <f>D38</f>
        <v>2167.9500000000003</v>
      </c>
      <c r="E37" s="10">
        <f>E38</f>
        <v>2302.65</v>
      </c>
    </row>
    <row r="38" spans="1:6" ht="43.8" customHeight="1" x14ac:dyDescent="0.25">
      <c r="A38" s="11" t="s">
        <v>50</v>
      </c>
      <c r="B38" s="12" t="s">
        <v>51</v>
      </c>
      <c r="C38" s="13">
        <f>5.8+2900.55</f>
        <v>2906.3500000000004</v>
      </c>
      <c r="D38" s="13">
        <f>5.4+2162.55</f>
        <v>2167.9500000000003</v>
      </c>
      <c r="E38" s="13">
        <f>5.1+2297.55</f>
        <v>2302.65</v>
      </c>
    </row>
    <row r="39" spans="1:6" ht="33" customHeight="1" x14ac:dyDescent="0.25">
      <c r="A39" s="8" t="s">
        <v>52</v>
      </c>
      <c r="B39" s="9" t="s">
        <v>53</v>
      </c>
      <c r="C39" s="10">
        <f>C40+C41+C42</f>
        <v>173.81</v>
      </c>
      <c r="D39" s="10">
        <f>D40+D41+D42</f>
        <v>174.90400000000002</v>
      </c>
      <c r="E39" s="10">
        <f>E40+E41+E42</f>
        <v>178.31299999999999</v>
      </c>
    </row>
    <row r="40" spans="1:6" ht="45.6" customHeight="1" x14ac:dyDescent="0.25">
      <c r="A40" s="11" t="s">
        <v>54</v>
      </c>
      <c r="B40" s="12" t="s">
        <v>55</v>
      </c>
      <c r="C40" s="13">
        <v>19.501000000000001</v>
      </c>
      <c r="D40" s="13">
        <v>19.942</v>
      </c>
      <c r="E40" s="13">
        <v>20.484000000000002</v>
      </c>
    </row>
    <row r="41" spans="1:6" ht="59.4" customHeight="1" x14ac:dyDescent="0.25">
      <c r="A41" s="11" t="s">
        <v>56</v>
      </c>
      <c r="B41" s="12" t="s">
        <v>57</v>
      </c>
      <c r="C41" s="13">
        <v>152.30000000000001</v>
      </c>
      <c r="D41" s="13">
        <v>152.9</v>
      </c>
      <c r="E41" s="13">
        <v>155.69999999999999</v>
      </c>
    </row>
    <row r="42" spans="1:6" s="20" customFormat="1" ht="45.6" customHeight="1" x14ac:dyDescent="0.25">
      <c r="A42" s="17" t="s">
        <v>66</v>
      </c>
      <c r="B42" s="18" t="s">
        <v>67</v>
      </c>
      <c r="C42" s="19">
        <f>2+0.009</f>
        <v>2.0089999999999999</v>
      </c>
      <c r="D42" s="19">
        <f>2.1-0.038</f>
        <v>2.0620000000000003</v>
      </c>
      <c r="E42" s="19">
        <f>2.1+0.029</f>
        <v>2.129</v>
      </c>
      <c r="F42" s="21" t="s">
        <v>71</v>
      </c>
    </row>
    <row r="43" spans="1:6" ht="16.05" customHeight="1" x14ac:dyDescent="0.25">
      <c r="A43" s="8" t="s">
        <v>62</v>
      </c>
      <c r="B43" s="9" t="s">
        <v>64</v>
      </c>
      <c r="C43" s="10">
        <f>C44</f>
        <v>686.45100000000002</v>
      </c>
      <c r="D43" s="10">
        <f>D44</f>
        <v>408.45</v>
      </c>
      <c r="E43" s="10">
        <f>E44</f>
        <v>408.45</v>
      </c>
    </row>
    <row r="44" spans="1:6" s="20" customFormat="1" ht="32.4" customHeight="1" x14ac:dyDescent="0.25">
      <c r="A44" s="17" t="s">
        <v>63</v>
      </c>
      <c r="B44" s="18" t="s">
        <v>65</v>
      </c>
      <c r="C44" s="19">
        <f>100.001+67+409.45+110</f>
        <v>686.45100000000002</v>
      </c>
      <c r="D44" s="22">
        <v>408.45</v>
      </c>
      <c r="E44" s="22">
        <v>408.45</v>
      </c>
      <c r="F44" s="21" t="s">
        <v>72</v>
      </c>
    </row>
    <row r="45" spans="1:6" ht="19.2" customHeight="1" x14ac:dyDescent="0.25">
      <c r="A45" s="32" t="s">
        <v>58</v>
      </c>
      <c r="B45" s="32"/>
      <c r="C45" s="4">
        <f>C17+C35</f>
        <v>3934.4705700000009</v>
      </c>
      <c r="D45" s="4">
        <f>D17+D35</f>
        <v>2902.3040000000001</v>
      </c>
      <c r="E45" s="4">
        <f>E17+E35</f>
        <v>3039.413</v>
      </c>
    </row>
  </sheetData>
  <mergeCells count="15">
    <mergeCell ref="A45:B45"/>
    <mergeCell ref="B7:E7"/>
    <mergeCell ref="B8:E8"/>
    <mergeCell ref="A13:E13"/>
    <mergeCell ref="A14:A15"/>
    <mergeCell ref="B14:B15"/>
    <mergeCell ref="C14:E14"/>
    <mergeCell ref="B9:E9"/>
    <mergeCell ref="B10:E10"/>
    <mergeCell ref="B11:E11"/>
    <mergeCell ref="B5:E5"/>
    <mergeCell ref="B1:E1"/>
    <mergeCell ref="A2:E2"/>
    <mergeCell ref="B3:E3"/>
    <mergeCell ref="B4:E4"/>
  </mergeCells>
  <pageMargins left="0.78740157480314965" right="0.39370078740157483" top="0.59055118110236227" bottom="0.59055118110236227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2020-04-02T12:09:51Z</dcterms:modified>
</cp:coreProperties>
</file>